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600" yWindow="405" windowWidth="27555" windowHeight="11805"/>
  </bookViews>
  <sheets>
    <sheet name="Приложение №24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'Приложение №24'!$A$7:$I$17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 localSheetId="0">#REF!</definedName>
    <definedName name="Excel_BuiltIn__FilterDatabase_97">#REF!</definedName>
    <definedName name="Excel_BuiltIn__FilterDatabase_98" localSheetId="0">#REF!</definedName>
    <definedName name="Excel_BuiltIn__FilterDatabase_98">#REF!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 localSheetId="0">#REF!</definedName>
    <definedName name="_xlnm.Database">#REF!</definedName>
    <definedName name="блок" localSheetId="0">'[2]1D_Gorin'!#REF!</definedName>
    <definedName name="блок">'[2]1D_Gorin'!#REF!</definedName>
    <definedName name="_xlnm.Print_Titles" localSheetId="0">'Приложение №24'!$A:$C,'Приложение №24'!$5:$6</definedName>
    <definedName name="новый" localSheetId="0">'[2]1D_Gorin'!#REF!</definedName>
    <definedName name="новый">'[2]1D_Gorin'!#REF!</definedName>
    <definedName name="_xlnm.Print_Area" localSheetId="0">'Приложение №24'!$A$1:$J$32</definedName>
    <definedName name="с">'[2]1D_Gorin'!#REF!</definedName>
    <definedName name="стр">'[2]1D_Gorin'!#REF!</definedName>
    <definedName name="ч" localSheetId="0">'[2]1D_Gorin'!#REF!</definedName>
    <definedName name="ч">'[2]1D_Gorin'!#REF!</definedName>
    <definedName name="ы" localSheetId="0">'[2]1D_Gorin'!#REF!</definedName>
    <definedName name="ы">'[2]1D_Gorin'!#REF!</definedName>
  </definedNames>
  <calcPr calcId="191029"/>
</workbook>
</file>

<file path=xl/calcChain.xml><?xml version="1.0" encoding="utf-8"?>
<calcChain xmlns="http://schemas.openxmlformats.org/spreadsheetml/2006/main">
  <c r="B32" i="2" l="1"/>
  <c r="J31" i="2"/>
  <c r="B31" i="2"/>
  <c r="B30" i="2"/>
  <c r="B29" i="2"/>
  <c r="B28" i="2"/>
  <c r="B27" i="2"/>
  <c r="B26" i="2"/>
  <c r="B25" i="2"/>
  <c r="B24" i="2"/>
  <c r="B23" i="2"/>
  <c r="B22" i="2"/>
  <c r="B20" i="2"/>
  <c r="B19" i="2"/>
  <c r="B18" i="2"/>
  <c r="B17" i="2"/>
  <c r="B16" i="2"/>
  <c r="B15" i="2"/>
  <c r="B14" i="2"/>
  <c r="B13" i="2"/>
  <c r="B12" i="2"/>
  <c r="B11" i="2"/>
  <c r="B10" i="2"/>
  <c r="B9" i="2"/>
  <c r="J8" i="2"/>
  <c r="B8" i="2"/>
  <c r="J32" i="2" l="1"/>
  <c r="J15" i="2"/>
  <c r="J14" i="2"/>
  <c r="J11" i="2"/>
  <c r="J22" i="2"/>
  <c r="J23" i="2"/>
  <c r="J24" i="2"/>
  <c r="J26" i="2"/>
  <c r="J16" i="2"/>
  <c r="J9" i="2"/>
  <c r="J27" i="2"/>
  <c r="J28" i="2"/>
  <c r="J19" i="2" l="1"/>
  <c r="J10" i="2"/>
  <c r="J17" i="2"/>
  <c r="J12" i="2"/>
  <c r="J13" i="2"/>
  <c r="J18" i="2"/>
  <c r="J25" i="2"/>
  <c r="J21" i="2"/>
  <c r="J30" i="2"/>
  <c r="J29" i="2"/>
  <c r="J20" i="2" l="1"/>
</calcChain>
</file>

<file path=xl/sharedStrings.xml><?xml version="1.0" encoding="utf-8"?>
<sst xmlns="http://schemas.openxmlformats.org/spreadsheetml/2006/main" count="39" uniqueCount="38">
  <si>
    <t xml:space="preserve">№ </t>
  </si>
  <si>
    <t>Реестровый номер</t>
  </si>
  <si>
    <t>Наименование МО</t>
  </si>
  <si>
    <r>
      <t xml:space="preserve">Базовый подушевой норматив финансирования
</t>
    </r>
    <r>
      <rPr>
        <b/>
        <sz val="12"/>
        <rFont val="Times New Roman"/>
        <family val="1"/>
        <charset val="204"/>
      </rPr>
      <t xml:space="preserve"> Пн БАЗ</t>
    </r>
  </si>
  <si>
    <t>А</t>
  </si>
  <si>
    <t>ЧУЗ «Поликлиника «РЖД-Медицина» города Тында»   Структурное подразделение на ст. Февральск</t>
  </si>
  <si>
    <t>ГБУЗ АО "Селемджинская районная больница"</t>
  </si>
  <si>
    <t>ГБУЗ АО "Сковородинская ЦРБ"</t>
  </si>
  <si>
    <t>ГБУЗ АО "Зейская межрайонная больница им. Б.Е. Смирнова"</t>
  </si>
  <si>
    <t>ГАУЗ АО "Белогорская межрайонная больница"</t>
  </si>
  <si>
    <t>ГАУЗ АО "Тындинская межрайонная больница"</t>
  </si>
  <si>
    <t>ГБУЗ АО "Станция скорой медициской помощи г. Благовещенска"</t>
  </si>
  <si>
    <r>
      <t xml:space="preserve">Коэффициент половозрастного состава
</t>
    </r>
    <r>
      <rPr>
        <b/>
        <sz val="12"/>
        <rFont val="Times New Roman"/>
        <family val="1"/>
        <charset val="204"/>
      </rPr>
      <t xml:space="preserve"> КД пвi</t>
    </r>
  </si>
  <si>
    <r>
  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  
</t>
    </r>
    <r>
      <rPr>
        <b/>
        <sz val="12"/>
        <rFont val="Times New Roman"/>
        <family val="1"/>
        <charset val="204"/>
      </rPr>
      <t>КД зпi</t>
    </r>
  </si>
  <si>
    <r>
      <t xml:space="preserve"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
</t>
    </r>
    <r>
      <rPr>
        <b/>
        <sz val="12"/>
        <rFont val="Times New Roman"/>
        <family val="1"/>
        <charset val="204"/>
      </rPr>
      <t>КД урi</t>
    </r>
  </si>
  <si>
    <r>
      <t xml:space="preserve">Коэффициент дифференциации </t>
    </r>
    <r>
      <rPr>
        <i/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Кдi</t>
    </r>
  </si>
  <si>
    <t xml:space="preserve">Прикрепленное население </t>
  </si>
  <si>
    <t>Значения дифференцированных подушевых нормативов финансирования для  медицинских организаций, оказывающих скорую медицинскую помощь</t>
  </si>
  <si>
    <t>ГБУЗ АО "Свободненская межрайонная больница"</t>
  </si>
  <si>
    <t>ГАУЗ АО "Константиновская районная больница"</t>
  </si>
  <si>
    <t>ГАУЗ АО "Амурская областная клиническая больница"</t>
  </si>
  <si>
    <t>ГАУЗ АО "Ивановская районная больница"</t>
  </si>
  <si>
    <t>ГБУЗ АО "Шимановская районная больница"</t>
  </si>
  <si>
    <t>ГАУЗ АО "Больница рабочего поселка (пгт) Прогресс"</t>
  </si>
  <si>
    <t>ГАУЗ АО "Михайловская районная больница"</t>
  </si>
  <si>
    <t>ГБУЗ АО "Архаринская районная больница"</t>
  </si>
  <si>
    <t>ГБУЗ АО "Магдагачинская районная больница"</t>
  </si>
  <si>
    <t>ГБУЗ АО "Мазановская районная больница"</t>
  </si>
  <si>
    <t>ГБУЗ АО "Октябрьская районная больница"</t>
  </si>
  <si>
    <t>ГБУЗ АО "Завитинская районная больница"</t>
  </si>
  <si>
    <t>ГБУЗ АО "Бурейская районная больница"</t>
  </si>
  <si>
    <t>ГБУЗ АО "Ромненская районная больница"</t>
  </si>
  <si>
    <t>ГБУЗ АО "Райчихинская городская больница"</t>
  </si>
  <si>
    <t>ГБУЗ АО "Серышевская районная больница"</t>
  </si>
  <si>
    <t>ГАУЗ АО "Тамбовская районная больница"</t>
  </si>
  <si>
    <t>МСЧ космодрома "Восточный" ФГБУЗ "ДВОМЦ ФМБА России"</t>
  </si>
  <si>
    <r>
      <t xml:space="preserve">Дифференцированный подушевой норматив СМП по МО, руб./год 
</t>
    </r>
    <r>
      <rPr>
        <b/>
        <sz val="12"/>
        <rFont val="Times New Roman"/>
        <family val="1"/>
        <charset val="204"/>
      </rPr>
      <t>ДП н</t>
    </r>
    <r>
      <rPr>
        <sz val="12"/>
        <rFont val="Times New Roman"/>
        <family val="1"/>
        <charset val="204"/>
      </rPr>
      <t xml:space="preserve">
 (Пн БАЗ*КДпв*Кдур*КД*КДзп)</t>
    </r>
  </si>
  <si>
    <t>Приложение № 24
к Тарифному соглашению в сфере обязательного медицинского страхования Амурской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</si>
</sst>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.0_р_._-;\-* #,##0.0_р_._-;_-* &quot;-&quot;??_р_._-;_-@_-"/>
    <numFmt numFmtId="167" formatCode="#,##0.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4"/>
      </patternFill>
    </fill>
    <fill>
      <patternFill patternType="solid">
        <fgColor indexed="4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8" fillId="0" borderId="0"/>
    <xf numFmtId="0" fontId="9" fillId="0" borderId="0"/>
    <xf numFmtId="0" fontId="9" fillId="0" borderId="0"/>
    <xf numFmtId="0" fontId="10" fillId="0" borderId="0"/>
    <xf numFmtId="0" fontId="8" fillId="0" borderId="0"/>
    <xf numFmtId="164" fontId="8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4" fillId="0" borderId="0" xfId="3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167" fontId="5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2" applyFont="1" applyAlignment="1">
      <alignment horizontal="right" vertical="center" wrapText="1"/>
    </xf>
    <xf numFmtId="0" fontId="4" fillId="0" borderId="0" xfId="3" applyFont="1" applyAlignment="1">
      <alignment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 wrapText="1"/>
    </xf>
    <xf numFmtId="0" fontId="4" fillId="0" borderId="1" xfId="3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</cellXfs>
  <cellStyles count="30">
    <cellStyle name="20% — акцент1" xfId="5"/>
    <cellStyle name="20% — акцент2" xfId="6"/>
    <cellStyle name="20% — акцент3" xfId="7"/>
    <cellStyle name="20% — акцент4" xfId="8"/>
    <cellStyle name="20% — акцент5" xfId="9"/>
    <cellStyle name="20% — акцент6" xfId="10"/>
    <cellStyle name="40% — акцент1" xfId="11"/>
    <cellStyle name="40% — акцент2" xfId="12"/>
    <cellStyle name="40% — акцент3" xfId="13"/>
    <cellStyle name="40% — акцент4" xfId="14"/>
    <cellStyle name="40% — акцент5" xfId="15"/>
    <cellStyle name="40% — акцент6" xfId="16"/>
    <cellStyle name="60% — акцент1" xfId="17"/>
    <cellStyle name="60% — акцент2" xfId="18"/>
    <cellStyle name="60% — акцент3" xfId="19"/>
    <cellStyle name="60% — акцент4" xfId="20"/>
    <cellStyle name="60% — акцент5" xfId="21"/>
    <cellStyle name="60% — акцент6" xfId="22"/>
    <cellStyle name="Обычный" xfId="0" builtinId="0"/>
    <cellStyle name="Обычный 2" xfId="23"/>
    <cellStyle name="Обычный 2 2" xfId="3"/>
    <cellStyle name="Обычный 2_Расчет численности и подушевого на 01.12.2014" xfId="24"/>
    <cellStyle name="Обычный 3" xfId="25"/>
    <cellStyle name="Обычный 3 3 2" xfId="2"/>
    <cellStyle name="Обычный 4" xfId="26"/>
    <cellStyle name="Обычный 4 2" xfId="4"/>
    <cellStyle name="Обычный 5" xfId="27"/>
    <cellStyle name="Финансовый" xfId="1" builtinId="3"/>
    <cellStyle name="Финансовый 2" xfId="28"/>
    <cellStyle name="Финансовый 3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\&#1064;&#1077;&#1089;&#1090;&#1077;&#1088;&#1080;&#1085;&#1072;\2024\&#1056;&#1040;&#1057;&#1063;&#1045;&#1058;&#1067;\&#1056;&#1072;&#1089;&#1095;&#1077;&#1090;%20&#1087;&#1086;&#1076;&#1091;&#1096;&#1077;&#1074;&#1086;&#1075;&#1086;%20&#1057;&#1052;&#1055;\!!!!!!&#1055;&#1086;&#1076;&#1091;&#1096;&#1077;&#1074;&#1086;&#1081;%20&#1087;&#1086;%20&#1057;&#1052;&#1055;%20%20&#1085;&#1072;%202024%20&#1087;&#1086;%20&#1091;&#1090;&#1074;.&#1052;&#1056;%20(&#1087;&#1086;&#1089;&#1083;.&#1074;&#1072;&#1088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смп "/>
      <sheetName val="Пнбаз "/>
      <sheetName val="Затраты"/>
      <sheetName val="СМП 2024"/>
      <sheetName val="КДпн"/>
      <sheetName val="КДпвс, КДср,КДпн,КДзп (2)"/>
      <sheetName val="РАСЧЕТ норматива 01.03.24"/>
      <sheetName val="Тромболизис"/>
      <sheetName val="Сранение тарифов 2023 и 2024гг."/>
      <sheetName val="26б СМП подушевой"/>
      <sheetName val="Приложение №24б"/>
      <sheetName val="25а. в пр № 4половозрастн СМП"/>
      <sheetName val="24а.в пр № 4 без Мо на полн под"/>
      <sheetName val="26а в пр № 4 без МО на полн под"/>
      <sheetName val="Затраты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">
          <cell r="A4">
            <v>280001</v>
          </cell>
        </row>
        <row r="5">
          <cell r="A5">
            <v>280002</v>
          </cell>
        </row>
        <row r="6">
          <cell r="A6">
            <v>280003</v>
          </cell>
        </row>
        <row r="7">
          <cell r="A7">
            <v>280007</v>
          </cell>
        </row>
        <row r="8">
          <cell r="A8">
            <v>280012</v>
          </cell>
        </row>
        <row r="10">
          <cell r="A10">
            <v>280017</v>
          </cell>
        </row>
        <row r="11">
          <cell r="A11">
            <v>280019</v>
          </cell>
        </row>
        <row r="12">
          <cell r="A12">
            <v>280020</v>
          </cell>
        </row>
        <row r="13">
          <cell r="A13">
            <v>280024</v>
          </cell>
        </row>
        <row r="14">
          <cell r="A14">
            <v>280025</v>
          </cell>
        </row>
        <row r="15">
          <cell r="A15">
            <v>280027</v>
          </cell>
        </row>
        <row r="16">
          <cell r="A16">
            <v>280029</v>
          </cell>
        </row>
        <row r="17">
          <cell r="A17">
            <v>280039</v>
          </cell>
        </row>
        <row r="18">
          <cell r="A18">
            <v>280053</v>
          </cell>
        </row>
        <row r="19">
          <cell r="A19">
            <v>280059</v>
          </cell>
        </row>
        <row r="20">
          <cell r="A20">
            <v>280067</v>
          </cell>
        </row>
        <row r="21">
          <cell r="A21">
            <v>280068</v>
          </cell>
        </row>
        <row r="22">
          <cell r="A22">
            <v>280071</v>
          </cell>
        </row>
        <row r="23">
          <cell r="A23">
            <v>280075</v>
          </cell>
        </row>
        <row r="24">
          <cell r="A24">
            <v>280078</v>
          </cell>
        </row>
        <row r="25">
          <cell r="A25">
            <v>280080</v>
          </cell>
        </row>
        <row r="26">
          <cell r="A26">
            <v>280084</v>
          </cell>
        </row>
        <row r="27">
          <cell r="A27">
            <v>280088</v>
          </cell>
        </row>
        <row r="28">
          <cell r="A28">
            <v>280125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70" zoomScaleNormal="8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19" sqref="I19"/>
    </sheetView>
  </sheetViews>
  <sheetFormatPr defaultColWidth="9.140625" defaultRowHeight="15.75" x14ac:dyDescent="0.25"/>
  <cols>
    <col min="1" max="1" width="5.85546875" style="1" customWidth="1"/>
    <col min="2" max="2" width="13" style="1" customWidth="1"/>
    <col min="3" max="3" width="52.5703125" style="1" customWidth="1"/>
    <col min="4" max="4" width="19.7109375" style="1" customWidth="1"/>
    <col min="5" max="5" width="18.28515625" style="1" customWidth="1"/>
    <col min="6" max="6" width="21" style="1" customWidth="1"/>
    <col min="7" max="7" width="25.85546875" style="1" customWidth="1"/>
    <col min="8" max="8" width="27" style="1" customWidth="1"/>
    <col min="9" max="9" width="26.42578125" style="1" customWidth="1"/>
    <col min="10" max="10" width="29.7109375" style="1" customWidth="1"/>
    <col min="11" max="11" width="19.140625" style="1" customWidth="1"/>
    <col min="12" max="12" width="14.7109375" style="1" customWidth="1"/>
    <col min="13" max="13" width="14.42578125" style="1" bestFit="1" customWidth="1"/>
    <col min="14" max="16384" width="9.140625" style="1"/>
  </cols>
  <sheetData>
    <row r="1" spans="1:12" s="5" customFormat="1" ht="35.25" customHeight="1" x14ac:dyDescent="0.25">
      <c r="A1" s="13"/>
      <c r="B1" s="13"/>
      <c r="C1" s="14"/>
      <c r="D1" s="14"/>
      <c r="E1" s="23" t="s">
        <v>37</v>
      </c>
      <c r="F1" s="23"/>
      <c r="G1" s="23"/>
      <c r="H1" s="23"/>
      <c r="I1" s="23"/>
      <c r="J1" s="23"/>
    </row>
    <row r="2" spans="1:12" s="5" customFormat="1" ht="27" customHeight="1" x14ac:dyDescent="0.25">
      <c r="A2" s="13"/>
      <c r="B2" s="13"/>
      <c r="C2" s="14"/>
      <c r="D2" s="14"/>
      <c r="E2" s="15"/>
      <c r="F2" s="15"/>
      <c r="G2" s="15"/>
      <c r="H2" s="15"/>
      <c r="I2" s="15"/>
      <c r="J2" s="15"/>
    </row>
    <row r="3" spans="1:12" s="5" customFormat="1" ht="27.75" customHeight="1" x14ac:dyDescent="0.25">
      <c r="A3" s="13"/>
      <c r="B3" s="13"/>
      <c r="C3" s="14"/>
      <c r="D3" s="14"/>
      <c r="E3" s="15"/>
      <c r="F3" s="15"/>
      <c r="G3" s="15"/>
      <c r="H3" s="15"/>
      <c r="I3" s="15"/>
      <c r="J3" s="15"/>
    </row>
    <row r="4" spans="1:12" s="5" customFormat="1" ht="30" customHeight="1" x14ac:dyDescent="0.25">
      <c r="A4" s="13"/>
      <c r="B4" s="13"/>
      <c r="C4" s="24" t="s">
        <v>17</v>
      </c>
      <c r="D4" s="24"/>
      <c r="E4" s="24"/>
      <c r="F4" s="24"/>
      <c r="G4" s="24"/>
      <c r="H4" s="24"/>
      <c r="I4" s="24"/>
      <c r="J4" s="16"/>
      <c r="K4" s="2"/>
    </row>
    <row r="5" spans="1:12" s="3" customFormat="1" ht="77.45" customHeight="1" x14ac:dyDescent="0.25">
      <c r="A5" s="21" t="s">
        <v>0</v>
      </c>
      <c r="B5" s="21" t="s">
        <v>1</v>
      </c>
      <c r="C5" s="21" t="s">
        <v>2</v>
      </c>
      <c r="D5" s="21" t="s">
        <v>16</v>
      </c>
      <c r="E5" s="19" t="s">
        <v>3</v>
      </c>
      <c r="F5" s="25" t="s">
        <v>12</v>
      </c>
      <c r="G5" s="25" t="s">
        <v>13</v>
      </c>
      <c r="H5" s="25" t="s">
        <v>14</v>
      </c>
      <c r="I5" s="19" t="s">
        <v>15</v>
      </c>
      <c r="J5" s="19" t="s">
        <v>36</v>
      </c>
    </row>
    <row r="6" spans="1:12" s="3" customFormat="1" ht="132.75" customHeight="1" x14ac:dyDescent="0.25">
      <c r="A6" s="22"/>
      <c r="B6" s="22"/>
      <c r="C6" s="22"/>
      <c r="D6" s="22"/>
      <c r="E6" s="20"/>
      <c r="F6" s="25"/>
      <c r="G6" s="25"/>
      <c r="H6" s="25"/>
      <c r="I6" s="20"/>
      <c r="J6" s="20"/>
    </row>
    <row r="7" spans="1:12" s="5" customFormat="1" ht="18.75" customHeight="1" x14ac:dyDescent="0.25">
      <c r="A7" s="4" t="s">
        <v>4</v>
      </c>
      <c r="B7" s="4" t="s">
        <v>4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3">
        <v>8</v>
      </c>
      <c r="K7" s="7"/>
    </row>
    <row r="8" spans="1:12" s="5" customFormat="1" ht="24" customHeight="1" x14ac:dyDescent="0.25">
      <c r="A8" s="6">
        <v>1</v>
      </c>
      <c r="B8" s="8">
        <f>'[3]РАСЧЕТ норматива 01.03.24'!A4</f>
        <v>280001</v>
      </c>
      <c r="C8" s="9" t="s">
        <v>18</v>
      </c>
      <c r="D8" s="8">
        <v>61310</v>
      </c>
      <c r="E8" s="17">
        <v>1124.9317742934568</v>
      </c>
      <c r="F8" s="12">
        <v>0.99360599999999999</v>
      </c>
      <c r="G8" s="12">
        <v>1</v>
      </c>
      <c r="H8" s="12">
        <v>1.05</v>
      </c>
      <c r="I8" s="18">
        <v>1.413</v>
      </c>
      <c r="J8" s="10">
        <f>E8*F8*G8*H8*I8</f>
        <v>1658.3334087882938</v>
      </c>
      <c r="K8" s="11"/>
      <c r="L8" s="11"/>
    </row>
    <row r="9" spans="1:12" s="5" customFormat="1" ht="20.25" customHeight="1" x14ac:dyDescent="0.25">
      <c r="A9" s="6">
        <v>2</v>
      </c>
      <c r="B9" s="8">
        <f>'[3]РАСЧЕТ норматива 01.03.24'!A5</f>
        <v>280002</v>
      </c>
      <c r="C9" s="9" t="s">
        <v>19</v>
      </c>
      <c r="D9" s="8">
        <v>10080</v>
      </c>
      <c r="E9" s="17">
        <v>1124.9317742934568</v>
      </c>
      <c r="F9" s="12">
        <v>1.0040309999999999</v>
      </c>
      <c r="G9" s="12">
        <v>1</v>
      </c>
      <c r="H9" s="12">
        <v>1.1000000000000001</v>
      </c>
      <c r="I9" s="18">
        <v>1.5069999999999999</v>
      </c>
      <c r="J9" s="10">
        <f t="shared" ref="J9:J32" si="0">E9*F9*G9*H9*I9</f>
        <v>1872.3164086367178</v>
      </c>
      <c r="K9" s="11"/>
      <c r="L9" s="11"/>
    </row>
    <row r="10" spans="1:12" s="5" customFormat="1" ht="31.5" x14ac:dyDescent="0.25">
      <c r="A10" s="6">
        <v>3</v>
      </c>
      <c r="B10" s="8">
        <f>'[3]РАСЧЕТ норматива 01.03.24'!A6</f>
        <v>280003</v>
      </c>
      <c r="C10" s="9" t="s">
        <v>20</v>
      </c>
      <c r="D10" s="8">
        <v>23736</v>
      </c>
      <c r="E10" s="17">
        <v>1124.9317742934568</v>
      </c>
      <c r="F10" s="12">
        <v>1.015547</v>
      </c>
      <c r="G10" s="12">
        <v>1</v>
      </c>
      <c r="H10" s="12">
        <v>1.25</v>
      </c>
      <c r="I10" s="18">
        <v>1.413</v>
      </c>
      <c r="J10" s="10">
        <f t="shared" si="0"/>
        <v>2017.8012477192565</v>
      </c>
      <c r="K10" s="11"/>
      <c r="L10" s="11"/>
    </row>
    <row r="11" spans="1:12" s="5" customFormat="1" x14ac:dyDescent="0.25">
      <c r="A11" s="6">
        <v>4</v>
      </c>
      <c r="B11" s="8">
        <f>'[3]РАСЧЕТ норматива 01.03.24'!A7</f>
        <v>280007</v>
      </c>
      <c r="C11" s="9" t="s">
        <v>21</v>
      </c>
      <c r="D11" s="8">
        <v>20900</v>
      </c>
      <c r="E11" s="17">
        <v>1124.9317742934568</v>
      </c>
      <c r="F11" s="12">
        <v>0.99874600000000002</v>
      </c>
      <c r="G11" s="12">
        <v>1</v>
      </c>
      <c r="H11" s="12">
        <v>1.1000000000000001</v>
      </c>
      <c r="I11" s="18">
        <v>1.5069999999999999</v>
      </c>
      <c r="J11" s="10">
        <f t="shared" si="0"/>
        <v>1862.4609437958466</v>
      </c>
      <c r="K11" s="11"/>
      <c r="L11" s="11"/>
    </row>
    <row r="12" spans="1:12" s="5" customFormat="1" x14ac:dyDescent="0.25">
      <c r="A12" s="6">
        <v>5</v>
      </c>
      <c r="B12" s="8">
        <f>'[3]РАСЧЕТ норматива 01.03.24'!A8</f>
        <v>280012</v>
      </c>
      <c r="C12" s="9" t="s">
        <v>22</v>
      </c>
      <c r="D12" s="8">
        <v>20050</v>
      </c>
      <c r="E12" s="17">
        <v>1124.9317742934568</v>
      </c>
      <c r="F12" s="12">
        <v>1.0234540000000001</v>
      </c>
      <c r="G12" s="12">
        <v>1.09152329</v>
      </c>
      <c r="H12" s="12">
        <v>1.1499999999999999</v>
      </c>
      <c r="I12" s="18">
        <v>1.413</v>
      </c>
      <c r="J12" s="10">
        <f t="shared" si="0"/>
        <v>2042.0554017593402</v>
      </c>
      <c r="K12" s="11"/>
      <c r="L12" s="11"/>
    </row>
    <row r="13" spans="1:12" s="5" customFormat="1" x14ac:dyDescent="0.25">
      <c r="A13" s="6">
        <v>6</v>
      </c>
      <c r="B13" s="8">
        <f>'[3]РАСЧЕТ норматива 01.03.24'!A10</f>
        <v>280017</v>
      </c>
      <c r="C13" s="9" t="s">
        <v>9</v>
      </c>
      <c r="D13" s="8">
        <v>4748</v>
      </c>
      <c r="E13" s="17">
        <v>1124.9317742934568</v>
      </c>
      <c r="F13" s="12">
        <v>1.0047889999999999</v>
      </c>
      <c r="G13" s="12">
        <v>1.1072069449999999</v>
      </c>
      <c r="H13" s="12">
        <v>1</v>
      </c>
      <c r="I13" s="18">
        <v>1.413</v>
      </c>
      <c r="J13" s="10">
        <f t="shared" si="0"/>
        <v>1768.3654407406614</v>
      </c>
      <c r="K13" s="11"/>
      <c r="L13" s="11"/>
    </row>
    <row r="14" spans="1:12" s="5" customFormat="1" ht="31.5" x14ac:dyDescent="0.25">
      <c r="A14" s="6">
        <v>7</v>
      </c>
      <c r="B14" s="8">
        <f>'[3]РАСЧЕТ норматива 01.03.24'!A11</f>
        <v>280019</v>
      </c>
      <c r="C14" s="9" t="s">
        <v>23</v>
      </c>
      <c r="D14" s="8">
        <v>70031</v>
      </c>
      <c r="E14" s="17">
        <v>1124.9317742934568</v>
      </c>
      <c r="F14" s="12">
        <v>1.044719</v>
      </c>
      <c r="G14" s="12">
        <v>1.103109409</v>
      </c>
      <c r="H14" s="12">
        <v>1</v>
      </c>
      <c r="I14" s="18">
        <v>1.413</v>
      </c>
      <c r="J14" s="10">
        <f t="shared" si="0"/>
        <v>1831.8353169884515</v>
      </c>
      <c r="K14" s="11"/>
      <c r="L14" s="11"/>
    </row>
    <row r="15" spans="1:12" s="5" customFormat="1" x14ac:dyDescent="0.25">
      <c r="A15" s="6">
        <v>8</v>
      </c>
      <c r="B15" s="8">
        <f>'[3]РАСЧЕТ норматива 01.03.24'!A12</f>
        <v>280020</v>
      </c>
      <c r="C15" s="9" t="s">
        <v>24</v>
      </c>
      <c r="D15" s="8">
        <v>10438</v>
      </c>
      <c r="E15" s="17">
        <v>1124.9317742934568</v>
      </c>
      <c r="F15" s="12">
        <v>1.023819</v>
      </c>
      <c r="G15" s="12">
        <v>1.085783878</v>
      </c>
      <c r="H15" s="12">
        <v>1.1499999999999999</v>
      </c>
      <c r="I15" s="18">
        <v>1.5069999999999999</v>
      </c>
      <c r="J15" s="10">
        <f t="shared" si="0"/>
        <v>2167.2242435133348</v>
      </c>
      <c r="K15" s="11"/>
      <c r="L15" s="11"/>
    </row>
    <row r="16" spans="1:12" s="5" customFormat="1" x14ac:dyDescent="0.25">
      <c r="A16" s="6">
        <v>9</v>
      </c>
      <c r="B16" s="8">
        <f>'[3]РАСЧЕТ норматива 01.03.24'!A13</f>
        <v>280024</v>
      </c>
      <c r="C16" s="9" t="s">
        <v>25</v>
      </c>
      <c r="D16" s="8">
        <v>10037</v>
      </c>
      <c r="E16" s="17">
        <v>1124.9317742934568</v>
      </c>
      <c r="F16" s="12">
        <v>1.014537</v>
      </c>
      <c r="G16" s="12">
        <v>1</v>
      </c>
      <c r="H16" s="12">
        <v>1.1499999999999999</v>
      </c>
      <c r="I16" s="18">
        <v>1.5069999999999999</v>
      </c>
      <c r="J16" s="10">
        <f t="shared" si="0"/>
        <v>1977.9038089365679</v>
      </c>
      <c r="K16" s="11"/>
      <c r="L16" s="11"/>
    </row>
    <row r="17" spans="1:12" s="5" customFormat="1" x14ac:dyDescent="0.25">
      <c r="A17" s="6">
        <v>10</v>
      </c>
      <c r="B17" s="8">
        <f>'[3]РАСЧЕТ норматива 01.03.24'!A14</f>
        <v>280025</v>
      </c>
      <c r="C17" s="9" t="s">
        <v>6</v>
      </c>
      <c r="D17" s="8">
        <v>12768</v>
      </c>
      <c r="E17" s="17">
        <v>1124.9317742934568</v>
      </c>
      <c r="F17" s="12">
        <v>1.0173110000000001</v>
      </c>
      <c r="G17" s="12">
        <v>1.076711862</v>
      </c>
      <c r="H17" s="12">
        <v>1.1499999999999999</v>
      </c>
      <c r="I17" s="18">
        <v>1.696</v>
      </c>
      <c r="J17" s="10">
        <f t="shared" si="0"/>
        <v>2403.2730160271244</v>
      </c>
      <c r="K17" s="11"/>
      <c r="L17" s="11"/>
    </row>
    <row r="18" spans="1:12" s="5" customFormat="1" x14ac:dyDescent="0.25">
      <c r="A18" s="6">
        <v>11</v>
      </c>
      <c r="B18" s="8">
        <f>'[3]РАСЧЕТ норматива 01.03.24'!A15</f>
        <v>280027</v>
      </c>
      <c r="C18" s="9" t="s">
        <v>10</v>
      </c>
      <c r="D18" s="8">
        <v>2791</v>
      </c>
      <c r="E18" s="17">
        <v>1124.9317742934568</v>
      </c>
      <c r="F18" s="12">
        <v>0.99693500000000002</v>
      </c>
      <c r="G18" s="12">
        <v>1.0782797481999999</v>
      </c>
      <c r="H18" s="12">
        <v>1.1499999999999999</v>
      </c>
      <c r="I18" s="18">
        <v>1.696</v>
      </c>
      <c r="J18" s="10">
        <f t="shared" si="0"/>
        <v>2358.5667076135505</v>
      </c>
      <c r="K18" s="11"/>
      <c r="L18" s="11"/>
    </row>
    <row r="19" spans="1:12" s="5" customFormat="1" x14ac:dyDescent="0.25">
      <c r="A19" s="6">
        <v>12</v>
      </c>
      <c r="B19" s="8">
        <f>'[3]РАСЧЕТ норматива 01.03.24'!A16</f>
        <v>280029</v>
      </c>
      <c r="C19" s="9" t="s">
        <v>26</v>
      </c>
      <c r="D19" s="8">
        <v>40318</v>
      </c>
      <c r="E19" s="17">
        <v>1124.9317742934568</v>
      </c>
      <c r="F19" s="12">
        <v>1.00207</v>
      </c>
      <c r="G19" s="12">
        <v>1.0934763809999999</v>
      </c>
      <c r="H19" s="12">
        <v>1.1499999999999999</v>
      </c>
      <c r="I19" s="18">
        <v>1.413</v>
      </c>
      <c r="J19" s="10">
        <f t="shared" si="0"/>
        <v>2002.966350064713</v>
      </c>
      <c r="K19" s="11"/>
      <c r="L19" s="11"/>
    </row>
    <row r="20" spans="1:12" s="5" customFormat="1" x14ac:dyDescent="0.25">
      <c r="A20" s="6">
        <v>13</v>
      </c>
      <c r="B20" s="8">
        <f>'[3]РАСЧЕТ норматива 01.03.24'!A17</f>
        <v>280039</v>
      </c>
      <c r="C20" s="9" t="s">
        <v>27</v>
      </c>
      <c r="D20" s="8">
        <v>16957</v>
      </c>
      <c r="E20" s="17">
        <v>1124.9317742934568</v>
      </c>
      <c r="F20" s="12">
        <v>1.0070049999999999</v>
      </c>
      <c r="G20" s="12">
        <v>1.093018284</v>
      </c>
      <c r="H20" s="12">
        <v>1.1499999999999999</v>
      </c>
      <c r="I20" s="18">
        <v>1.413</v>
      </c>
      <c r="J20" s="10">
        <f t="shared" si="0"/>
        <v>2011.987322181805</v>
      </c>
      <c r="K20" s="11"/>
      <c r="L20" s="11"/>
    </row>
    <row r="21" spans="1:12" s="5" customFormat="1" ht="56.25" customHeight="1" x14ac:dyDescent="0.25">
      <c r="A21" s="6">
        <v>14</v>
      </c>
      <c r="B21" s="8">
        <v>280041</v>
      </c>
      <c r="C21" s="9" t="s">
        <v>5</v>
      </c>
      <c r="D21" s="8">
        <v>9111</v>
      </c>
      <c r="E21" s="17">
        <v>1124.9317742934568</v>
      </c>
      <c r="F21" s="12">
        <v>1.001501</v>
      </c>
      <c r="G21" s="12">
        <v>1</v>
      </c>
      <c r="H21" s="12">
        <v>1.1499999999999999</v>
      </c>
      <c r="I21" s="18">
        <v>1.696</v>
      </c>
      <c r="J21" s="10">
        <f>E21*F21*G21*H21*I21</f>
        <v>2197.3602270477631</v>
      </c>
      <c r="K21" s="11"/>
      <c r="L21" s="11"/>
    </row>
    <row r="22" spans="1:12" s="5" customFormat="1" x14ac:dyDescent="0.25">
      <c r="A22" s="6">
        <v>15</v>
      </c>
      <c r="B22" s="8">
        <f>'[3]РАСЧЕТ норматива 01.03.24'!A18</f>
        <v>280053</v>
      </c>
      <c r="C22" s="9" t="s">
        <v>28</v>
      </c>
      <c r="D22" s="8">
        <v>14225</v>
      </c>
      <c r="E22" s="17">
        <v>1124.9317742934568</v>
      </c>
      <c r="F22" s="12">
        <v>1.001568</v>
      </c>
      <c r="G22" s="12">
        <v>1</v>
      </c>
      <c r="H22" s="12">
        <v>1.1499999999999999</v>
      </c>
      <c r="I22" s="18">
        <v>1.413</v>
      </c>
      <c r="J22" s="10">
        <f t="shared" si="0"/>
        <v>1830.824124604401</v>
      </c>
      <c r="K22" s="11"/>
      <c r="L22" s="11"/>
    </row>
    <row r="23" spans="1:12" s="5" customFormat="1" x14ac:dyDescent="0.25">
      <c r="A23" s="6">
        <v>16</v>
      </c>
      <c r="B23" s="8">
        <f>'[3]РАСЧЕТ норматива 01.03.24'!A19</f>
        <v>280059</v>
      </c>
      <c r="C23" s="9" t="s">
        <v>7</v>
      </c>
      <c r="D23" s="8">
        <v>21403</v>
      </c>
      <c r="E23" s="17">
        <v>1124.9317742934568</v>
      </c>
      <c r="F23" s="12">
        <v>0.98394899999999996</v>
      </c>
      <c r="G23" s="12">
        <v>1.095197899</v>
      </c>
      <c r="H23" s="12">
        <v>1.1499999999999999</v>
      </c>
      <c r="I23" s="18">
        <v>1.413</v>
      </c>
      <c r="J23" s="10">
        <f t="shared" si="0"/>
        <v>1969.8419259585974</v>
      </c>
      <c r="K23" s="11"/>
      <c r="L23" s="11"/>
    </row>
    <row r="24" spans="1:12" s="5" customFormat="1" x14ac:dyDescent="0.25">
      <c r="A24" s="6">
        <v>17</v>
      </c>
      <c r="B24" s="8">
        <f>'[3]РАСЧЕТ норматива 01.03.24'!A20</f>
        <v>280067</v>
      </c>
      <c r="C24" s="9" t="s">
        <v>29</v>
      </c>
      <c r="D24" s="8">
        <v>13268</v>
      </c>
      <c r="E24" s="17">
        <v>1124.9317742934568</v>
      </c>
      <c r="F24" s="12">
        <v>1.0143359999999999</v>
      </c>
      <c r="G24" s="12">
        <v>1.092346005</v>
      </c>
      <c r="H24" s="12">
        <v>1.1499999999999999</v>
      </c>
      <c r="I24" s="18">
        <v>1.413</v>
      </c>
      <c r="J24" s="10">
        <f t="shared" si="0"/>
        <v>2025.3880819025578</v>
      </c>
      <c r="K24" s="11"/>
      <c r="L24" s="11"/>
    </row>
    <row r="25" spans="1:12" s="5" customFormat="1" x14ac:dyDescent="0.25">
      <c r="A25" s="6">
        <v>18</v>
      </c>
      <c r="B25" s="8">
        <f>'[3]РАСЧЕТ норматива 01.03.24'!A21</f>
        <v>280068</v>
      </c>
      <c r="C25" s="9" t="s">
        <v>30</v>
      </c>
      <c r="D25" s="8">
        <v>16236</v>
      </c>
      <c r="E25" s="17">
        <v>1124.9317742934568</v>
      </c>
      <c r="F25" s="12">
        <v>1.0220830000000001</v>
      </c>
      <c r="G25" s="12">
        <v>1</v>
      </c>
      <c r="H25" s="12">
        <v>1.1499999999999999</v>
      </c>
      <c r="I25" s="18">
        <v>1.413</v>
      </c>
      <c r="J25" s="10">
        <f t="shared" si="0"/>
        <v>1868.324680648783</v>
      </c>
      <c r="K25" s="11"/>
      <c r="L25" s="11"/>
    </row>
    <row r="26" spans="1:12" s="5" customFormat="1" x14ac:dyDescent="0.25">
      <c r="A26" s="6">
        <v>19</v>
      </c>
      <c r="B26" s="8">
        <f>'[3]РАСЧЕТ норматива 01.03.24'!A22</f>
        <v>280071</v>
      </c>
      <c r="C26" s="9" t="s">
        <v>31</v>
      </c>
      <c r="D26" s="8">
        <v>6206</v>
      </c>
      <c r="E26" s="17">
        <v>1124.9317742934568</v>
      </c>
      <c r="F26" s="12">
        <v>1.0304979999999999</v>
      </c>
      <c r="G26" s="12">
        <v>1.0908976800000001</v>
      </c>
      <c r="H26" s="12">
        <v>1.1499999999999999</v>
      </c>
      <c r="I26" s="18">
        <v>1.413</v>
      </c>
      <c r="J26" s="10">
        <f t="shared" si="0"/>
        <v>2054.9315374802018</v>
      </c>
      <c r="K26" s="11"/>
      <c r="L26" s="11"/>
    </row>
    <row r="27" spans="1:12" s="5" customFormat="1" x14ac:dyDescent="0.25">
      <c r="A27" s="6">
        <v>20</v>
      </c>
      <c r="B27" s="8">
        <f>'[3]РАСЧЕТ норматива 01.03.24'!A23</f>
        <v>280075</v>
      </c>
      <c r="C27" s="9" t="s">
        <v>32</v>
      </c>
      <c r="D27" s="8">
        <v>18120</v>
      </c>
      <c r="E27" s="17">
        <v>1124.9317742934568</v>
      </c>
      <c r="F27" s="12">
        <v>1.0090859999999999</v>
      </c>
      <c r="G27" s="12">
        <v>1</v>
      </c>
      <c r="H27" s="12">
        <v>1</v>
      </c>
      <c r="I27" s="18">
        <v>1.413</v>
      </c>
      <c r="J27" s="10">
        <f t="shared" si="0"/>
        <v>1603.971053909693</v>
      </c>
      <c r="K27" s="11"/>
      <c r="L27" s="11"/>
    </row>
    <row r="28" spans="1:12" s="5" customFormat="1" x14ac:dyDescent="0.25">
      <c r="A28" s="6">
        <v>21</v>
      </c>
      <c r="B28" s="8">
        <f>'[3]РАСЧЕТ норматива 01.03.24'!A24</f>
        <v>280078</v>
      </c>
      <c r="C28" s="9" t="s">
        <v>33</v>
      </c>
      <c r="D28" s="8">
        <v>17316</v>
      </c>
      <c r="E28" s="17">
        <v>1124.9317742934568</v>
      </c>
      <c r="F28" s="12">
        <v>0.98866799999999999</v>
      </c>
      <c r="G28" s="12">
        <v>1.099050034</v>
      </c>
      <c r="H28" s="12">
        <v>1.1000000000000001</v>
      </c>
      <c r="I28" s="18">
        <v>1.413</v>
      </c>
      <c r="J28" s="10">
        <f t="shared" si="0"/>
        <v>1899.8922559006744</v>
      </c>
      <c r="K28" s="11"/>
      <c r="L28" s="11"/>
    </row>
    <row r="29" spans="1:12" s="5" customFormat="1" x14ac:dyDescent="0.25">
      <c r="A29" s="6">
        <v>22</v>
      </c>
      <c r="B29" s="8">
        <f>'[3]РАСЧЕТ норматива 01.03.24'!A25</f>
        <v>280080</v>
      </c>
      <c r="C29" s="9" t="s">
        <v>34</v>
      </c>
      <c r="D29" s="8">
        <v>19188</v>
      </c>
      <c r="E29" s="17">
        <v>1124.9317742934568</v>
      </c>
      <c r="F29" s="12">
        <v>1.0020770000000001</v>
      </c>
      <c r="G29" s="12">
        <v>1</v>
      </c>
      <c r="H29" s="12">
        <v>1.1000000000000001</v>
      </c>
      <c r="I29" s="18">
        <v>1.413</v>
      </c>
      <c r="J29" s="10">
        <f t="shared" si="0"/>
        <v>1752.1130527700616</v>
      </c>
      <c r="K29" s="11"/>
      <c r="L29" s="11"/>
    </row>
    <row r="30" spans="1:12" s="5" customFormat="1" ht="31.5" x14ac:dyDescent="0.25">
      <c r="A30" s="6">
        <v>23</v>
      </c>
      <c r="B30" s="8">
        <f>'[3]РАСЧЕТ норматива 01.03.24'!A26</f>
        <v>280084</v>
      </c>
      <c r="C30" s="9" t="s">
        <v>8</v>
      </c>
      <c r="D30" s="8">
        <v>30727</v>
      </c>
      <c r="E30" s="17">
        <v>1124.9317742934568</v>
      </c>
      <c r="F30" s="12">
        <v>1.0212289999999999</v>
      </c>
      <c r="G30" s="12">
        <v>1.076417553</v>
      </c>
      <c r="H30" s="12">
        <v>1.1499999999999999</v>
      </c>
      <c r="I30" s="18">
        <v>1.696</v>
      </c>
      <c r="J30" s="10">
        <f t="shared" si="0"/>
        <v>2411.8693706848762</v>
      </c>
      <c r="K30" s="11"/>
      <c r="L30" s="11"/>
    </row>
    <row r="31" spans="1:12" s="5" customFormat="1" ht="31.5" x14ac:dyDescent="0.25">
      <c r="A31" s="6">
        <v>24</v>
      </c>
      <c r="B31" s="8">
        <f>'[3]РАСЧЕТ норматива 01.03.24'!A27</f>
        <v>280088</v>
      </c>
      <c r="C31" s="9" t="s">
        <v>11</v>
      </c>
      <c r="D31" s="8">
        <v>253319</v>
      </c>
      <c r="E31" s="17">
        <v>1124.9317742934568</v>
      </c>
      <c r="F31" s="12">
        <v>0.99032500000000001</v>
      </c>
      <c r="G31" s="12">
        <v>0.90771439460000003</v>
      </c>
      <c r="H31" s="12">
        <v>1.25</v>
      </c>
      <c r="I31" s="18">
        <v>1.413</v>
      </c>
      <c r="J31" s="10">
        <f t="shared" si="0"/>
        <v>1786.0981633237973</v>
      </c>
      <c r="K31" s="11"/>
      <c r="L31" s="11"/>
    </row>
    <row r="32" spans="1:12" s="5" customFormat="1" ht="31.5" x14ac:dyDescent="0.25">
      <c r="A32" s="3">
        <v>25</v>
      </c>
      <c r="B32" s="8">
        <f>'[3]РАСЧЕТ норматива 01.03.24'!A28</f>
        <v>280125</v>
      </c>
      <c r="C32" s="9" t="s">
        <v>35</v>
      </c>
      <c r="D32" s="8">
        <v>5903</v>
      </c>
      <c r="E32" s="17">
        <v>1124.9317742934568</v>
      </c>
      <c r="F32" s="12">
        <v>0.94142300000000001</v>
      </c>
      <c r="G32" s="12">
        <v>1</v>
      </c>
      <c r="H32" s="12">
        <v>1</v>
      </c>
      <c r="I32" s="18">
        <v>1.413</v>
      </c>
      <c r="J32" s="10">
        <f t="shared" si="0"/>
        <v>1496.4187804456951</v>
      </c>
      <c r="K32" s="11"/>
      <c r="L32" s="11"/>
    </row>
  </sheetData>
  <autoFilter ref="A7:I17"/>
  <mergeCells count="12">
    <mergeCell ref="J5:J6"/>
    <mergeCell ref="D5:D6"/>
    <mergeCell ref="E1:J1"/>
    <mergeCell ref="C4:I4"/>
    <mergeCell ref="A5:A6"/>
    <mergeCell ref="B5:B6"/>
    <mergeCell ref="C5:C6"/>
    <mergeCell ref="E5:E6"/>
    <mergeCell ref="F5:F6"/>
    <mergeCell ref="G5:G6"/>
    <mergeCell ref="H5:H6"/>
    <mergeCell ref="I5:I6"/>
  </mergeCells>
  <pageMargins left="1.1417322834645669" right="0.15748031496062992" top="0.15748031496062992" bottom="0.19685039370078741" header="0.15748031496062992" footer="0.15748031496062992"/>
  <pageSetup paperSize="9" scale="5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2025-01-28T06:51:38Z</cp:lastPrinted>
  <dcterms:created xsi:type="dcterms:W3CDTF">2024-03-12T04:51:47Z</dcterms:created>
  <dcterms:modified xsi:type="dcterms:W3CDTF">2025-01-29T00:58:18Z</dcterms:modified>
</cp:coreProperties>
</file>